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semtribe.sharepoint.com/sites/TWPurchasing/Shared Documents/B&amp;P/Solicitations (Low Dollar)/2025/6. ITB-LD 06-2025/2) Drafts/3) Addendum No. 1/"/>
    </mc:Choice>
  </mc:AlternateContent>
  <xr:revisionPtr revIDLastSave="19" documentId="8_{C9064C19-0E01-4B5C-85DF-CE40ECF0D80D}" xr6:coauthVersionLast="47" xr6:coauthVersionMax="47" xr10:uidLastSave="{C743EDCB-2F4C-49A7-82CF-A844B47C90FE}"/>
  <bookViews>
    <workbookView xWindow="28680" yWindow="-120" windowWidth="29040" windowHeight="15720" activeTab="2" xr2:uid="{9F1D7615-6BCE-4A20-9C84-D7930EB170E0}"/>
  </bookViews>
  <sheets>
    <sheet name="Instructions" sheetId="1" r:id="rId1"/>
    <sheet name="Contact Info" sheetId="2" r:id="rId2"/>
    <sheet name="Schedule of Value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6" i="3" l="1"/>
  <c r="C29" i="3" s="1"/>
  <c r="A8" i="3" l="1"/>
  <c r="A5" i="3"/>
  <c r="A20" i="3" l="1"/>
  <c r="A27" i="3"/>
  <c r="A9" i="3"/>
</calcChain>
</file>

<file path=xl/sharedStrings.xml><?xml version="1.0" encoding="utf-8"?>
<sst xmlns="http://schemas.openxmlformats.org/spreadsheetml/2006/main" count="98" uniqueCount="77">
  <si>
    <t>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</si>
  <si>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</si>
  <si>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</si>
  <si>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</si>
  <si>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</si>
  <si>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</si>
  <si>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</si>
  <si>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C with the lumpsum cost, unless otherwise instructed. Bidder may enter comments in Column E, if applicable.</t>
  </si>
  <si>
    <t>Contact Info</t>
  </si>
  <si>
    <r>
      <t xml:space="preserve">Main Contact Information </t>
    </r>
    <r>
      <rPr>
        <b/>
        <sz val="11"/>
        <color rgb="FFFF0000"/>
        <rFont val="Aptos Narrow"/>
        <family val="2"/>
        <scheme val="minor"/>
      </rPr>
      <t>(</t>
    </r>
    <r>
      <rPr>
        <b/>
        <u/>
        <sz val="11"/>
        <color rgb="FFFF0000"/>
        <rFont val="Aptos Narrow"/>
        <family val="2"/>
        <scheme val="minor"/>
      </rPr>
      <t>required</t>
    </r>
    <r>
      <rPr>
        <b/>
        <sz val="11"/>
        <color rgb="FFFF0000"/>
        <rFont val="Aptos Narrow"/>
        <family val="2"/>
        <scheme val="minor"/>
      </rPr>
      <t>)</t>
    </r>
  </si>
  <si>
    <t>Company Name:</t>
  </si>
  <si>
    <t>Business Contact Name:</t>
  </si>
  <si>
    <t>Street Address:</t>
  </si>
  <si>
    <t>City:</t>
  </si>
  <si>
    <t>State:</t>
  </si>
  <si>
    <t>Zip Code:</t>
  </si>
  <si>
    <t>Business Contact Phone:</t>
  </si>
  <si>
    <t>Business Contact Email:</t>
  </si>
  <si>
    <t>Website Address:</t>
  </si>
  <si>
    <t>Additional Contact Information (optional)</t>
  </si>
  <si>
    <t>LINE ITEM NO.</t>
  </si>
  <si>
    <t>LINE ITEM DESCRIPTION</t>
  </si>
  <si>
    <t>PRICE</t>
  </si>
  <si>
    <t>UOM</t>
  </si>
  <si>
    <t>COMMENTS (IF APPLICABLE)</t>
  </si>
  <si>
    <t>1.00</t>
  </si>
  <si>
    <t>Lumpsum</t>
  </si>
  <si>
    <t>3.01</t>
  </si>
  <si>
    <t>4.01</t>
  </si>
  <si>
    <t>4.02</t>
  </si>
  <si>
    <t>4.03</t>
  </si>
  <si>
    <t>5.02</t>
  </si>
  <si>
    <t>5.03</t>
  </si>
  <si>
    <t>5.04</t>
  </si>
  <si>
    <t>6.01</t>
  </si>
  <si>
    <t>*NOTES:</t>
  </si>
  <si>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 SOV MUST BE COMPLETED IN FULL TO BE ELIGIBLE FOR AWARD, NO EXCEPTIONS. </t>
  </si>
  <si>
    <t>_______________________________________</t>
  </si>
  <si>
    <t>Corporate Officer or Owner (Signature)</t>
  </si>
  <si>
    <t>Date</t>
  </si>
  <si>
    <t>Corporate Officer or Owner (Print)</t>
  </si>
  <si>
    <t>GENERAL CONDITIONS</t>
  </si>
  <si>
    <t>SUPERVISION</t>
  </si>
  <si>
    <t>MASONRY</t>
  </si>
  <si>
    <t>WINDOWS AND DOORS</t>
  </si>
  <si>
    <t>FINISHES</t>
  </si>
  <si>
    <t>ADDITIONAL</t>
  </si>
  <si>
    <t>GRAND TOTAL:</t>
  </si>
  <si>
    <t>Years of Experience:</t>
  </si>
  <si>
    <t>ITB-LD 06-2025 Impact Windows and Doors Installation (Naples)</t>
  </si>
  <si>
    <t>Architectural and Engineering Fees (Permitting and Engineering Drawings)</t>
  </si>
  <si>
    <t>Project Supervisor</t>
  </si>
  <si>
    <t>Door Hardware</t>
  </si>
  <si>
    <t xml:space="preserve">Hurricane Shutters (Removal) </t>
  </si>
  <si>
    <t>Overhead and Profit</t>
  </si>
  <si>
    <t>SUBTOTAL:</t>
  </si>
  <si>
    <t>Dumpster Rental/Debris Removal</t>
  </si>
  <si>
    <t>1.02</t>
  </si>
  <si>
    <t>1.03</t>
  </si>
  <si>
    <t>Start-Up and Mobilization</t>
  </si>
  <si>
    <t>3.02</t>
  </si>
  <si>
    <t>(4) IMPACT Sliding Doors</t>
  </si>
  <si>
    <t>(8) IMPACT Windows</t>
  </si>
  <si>
    <t>(1) IMPACT Pool Bathroom Door</t>
  </si>
  <si>
    <t>(1) IMPACT Exterior Garage Door</t>
  </si>
  <si>
    <t>Structural Opening Change: Drywall / Finishing</t>
  </si>
  <si>
    <t>Structural Opening Change: Painting (Interior &amp; Exterior)</t>
  </si>
  <si>
    <t>5.05</t>
  </si>
  <si>
    <t>5.06</t>
  </si>
  <si>
    <t>Windows, Sliding Doors, &amp; Exterior Doors: Drywall  / Finishing</t>
  </si>
  <si>
    <t>Windows, Sliding Doors, &amp; Exterior Doors: Painting (Interior &amp; Exterior)</t>
  </si>
  <si>
    <t>Windows, Sliding Doors, &amp; Exterior Doors: Lath / Stucco / Plaster / Joints</t>
  </si>
  <si>
    <t>Structural Opening Change: Lath / Stucco / Plaster / Joints / Doggy Door</t>
  </si>
  <si>
    <t>Window Screens</t>
  </si>
  <si>
    <t>EXHIBIT A - SCHEDULE OF VALUES REV001*</t>
  </si>
  <si>
    <t>4.04</t>
  </si>
  <si>
    <t>4.05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</si>
</sst>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2"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20"/>
      <color theme="1"/>
      <name val="Aptos Narrow"/>
      <family val="2"/>
      <scheme val="minor"/>
    </font>
    <font>
      <b/>
      <sz val="12"/>
      <color theme="0"/>
      <name val="Aptos Narrow"/>
      <family val="2"/>
      <scheme val="minor"/>
    </font>
    <font>
      <b/>
      <sz val="11"/>
      <color rgb="FFFF0000"/>
      <name val="Aptos Narrow"/>
      <family val="2"/>
      <scheme val="minor"/>
    </font>
    <font>
      <b/>
      <u/>
      <sz val="11"/>
      <color rgb="FFFF0000"/>
      <name val="Aptos Narrow"/>
      <family val="2"/>
      <scheme val="minor"/>
    </font>
    <font>
      <sz val="11"/>
      <name val="Aptos Narrow"/>
      <family val="2"/>
      <scheme val="minor"/>
    </font>
    <font>
      <b/>
      <sz val="11"/>
      <color rgb="FFFFFF00"/>
      <name val="Aptos Narrow"/>
      <family val="2"/>
      <scheme val="minor"/>
    </font>
    <font>
      <u/>
      <sz val="11"/>
      <color theme="1"/>
      <name val="Aptos Narrow"/>
      <family val="2"/>
      <scheme val="minor"/>
    </font>
    <font>
      <b/>
      <i/>
      <sz val="20"/>
      <color theme="1"/>
      <name val="Aptos Narrow"/>
      <family val="2"/>
      <scheme val="minor"/>
    </font>
  </fonts>
  <fills count="7">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theme="1"/>
        <bgColor indexed="64"/>
      </patternFill>
    </fill>
    <fill>
      <patternFill patternType="solid">
        <fgColor rgb="FFFFFFCC"/>
        <bgColor indexed="64"/>
      </patternFill>
    </fill>
    <fill>
      <patternFill patternType="solid">
        <fgColor theme="0"/>
        <bgColor indexed="64"/>
      </patternFill>
    </fill>
  </fills>
  <borders count="28">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style="medium">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44" fontId="1" fillId="0" borderId="0" applyFont="0" applyFill="0" applyBorder="0" applyAlignment="0" applyProtection="0"/>
    <xf numFmtId="0" fontId="1" fillId="2" borderId="1" applyNumberFormat="0" applyFont="0" applyAlignment="0" applyProtection="0"/>
  </cellStyleXfs>
  <cellXfs count="65">
    <xf numFmtId="0" fontId="0" fillId="0" borderId="0" xfId="0"/>
    <xf numFmtId="0" fontId="0" fillId="0" borderId="2" xfId="0" applyBorder="1" applyAlignment="1">
      <alignment horizontal="center" vertical="center"/>
    </xf>
    <xf numFmtId="0" fontId="0" fillId="0" borderId="2" xfId="0" applyBorder="1" applyAlignment="1">
      <alignment vertical="top"/>
    </xf>
    <xf numFmtId="0" fontId="0" fillId="0" borderId="2" xfId="0" applyBorder="1" applyAlignment="1">
      <alignment vertical="top" wrapText="1"/>
    </xf>
    <xf numFmtId="0" fontId="0" fillId="0" borderId="7" xfId="0" applyBorder="1"/>
    <xf numFmtId="0" fontId="0" fillId="5" borderId="7" xfId="0" applyFill="1" applyBorder="1" applyAlignment="1">
      <alignment horizontal="left" vertical="top"/>
    </xf>
    <xf numFmtId="0" fontId="0" fillId="0" borderId="8" xfId="0" applyBorder="1"/>
    <xf numFmtId="0" fontId="0" fillId="5" borderId="8" xfId="0" applyFill="1" applyBorder="1" applyAlignment="1">
      <alignment horizontal="left" vertical="top"/>
    </xf>
    <xf numFmtId="0" fontId="8" fillId="0" borderId="8" xfId="0" applyFont="1" applyBorder="1"/>
    <xf numFmtId="0" fontId="8" fillId="0" borderId="9" xfId="0" applyFont="1" applyBorder="1"/>
    <xf numFmtId="0" fontId="0" fillId="5" borderId="9" xfId="0" applyFill="1" applyBorder="1" applyAlignment="1">
      <alignment horizontal="left" vertical="top"/>
    </xf>
    <xf numFmtId="0" fontId="0" fillId="0" borderId="10" xfId="0" applyBorder="1"/>
    <xf numFmtId="0" fontId="0" fillId="5" borderId="11" xfId="0" applyFill="1" applyBorder="1" applyAlignment="1">
      <alignment horizontal="left" vertical="top"/>
    </xf>
    <xf numFmtId="0" fontId="0" fillId="5" borderId="12" xfId="0" applyFill="1" applyBorder="1" applyAlignment="1">
      <alignment horizontal="left" vertical="top"/>
    </xf>
    <xf numFmtId="0" fontId="0" fillId="0" borderId="9" xfId="0" applyBorder="1"/>
    <xf numFmtId="0" fontId="0" fillId="5" borderId="13" xfId="0" applyFill="1" applyBorder="1" applyAlignment="1">
      <alignment horizontal="left" vertical="top"/>
    </xf>
    <xf numFmtId="0" fontId="3" fillId="3" borderId="2" xfId="0" applyFont="1" applyFill="1" applyBorder="1" applyAlignment="1">
      <alignment horizontal="center"/>
    </xf>
    <xf numFmtId="2" fontId="2" fillId="4" borderId="17" xfId="0" applyNumberFormat="1" applyFont="1" applyFill="1" applyBorder="1" applyAlignment="1">
      <alignment horizontal="center" vertical="center"/>
    </xf>
    <xf numFmtId="44" fontId="0" fillId="5" borderId="18" xfId="1" applyFont="1" applyFill="1" applyBorder="1" applyAlignment="1">
      <alignment horizontal="center" vertical="center"/>
    </xf>
    <xf numFmtId="0" fontId="0" fillId="5" borderId="19" xfId="0" applyFill="1" applyBorder="1" applyAlignment="1">
      <alignment horizontal="left" vertical="top" wrapText="1"/>
    </xf>
    <xf numFmtId="44" fontId="0" fillId="5" borderId="2" xfId="1" applyFont="1" applyFill="1" applyBorder="1" applyAlignment="1">
      <alignment horizontal="center" vertical="center"/>
    </xf>
    <xf numFmtId="0" fontId="0" fillId="5" borderId="20" xfId="0" applyFill="1" applyBorder="1" applyAlignment="1">
      <alignment horizontal="left" vertical="top" wrapText="1"/>
    </xf>
    <xf numFmtId="44" fontId="0" fillId="3" borderId="2" xfId="0" applyNumberFormat="1" applyFill="1" applyBorder="1"/>
    <xf numFmtId="0" fontId="10" fillId="0" borderId="21" xfId="0" applyFont="1" applyBorder="1"/>
    <xf numFmtId="0" fontId="0" fillId="0" borderId="22" xfId="0" applyBorder="1"/>
    <xf numFmtId="0" fontId="0" fillId="0" borderId="23" xfId="0" applyBorder="1"/>
    <xf numFmtId="0" fontId="3" fillId="0" borderId="0" xfId="0" applyFont="1" applyAlignment="1">
      <alignment horizontal="left"/>
    </xf>
    <xf numFmtId="0" fontId="0" fillId="0" borderId="25" xfId="0" applyBorder="1"/>
    <xf numFmtId="0" fontId="0" fillId="0" borderId="0" xfId="0" applyAlignment="1">
      <alignment horizontal="left"/>
    </xf>
    <xf numFmtId="0" fontId="0" fillId="0" borderId="0" xfId="0" applyAlignment="1">
      <alignment wrapText="1"/>
    </xf>
    <xf numFmtId="0" fontId="3" fillId="0" borderId="0" xfId="0" applyFont="1" applyAlignment="1">
      <alignment horizontal="right"/>
    </xf>
    <xf numFmtId="44" fontId="0" fillId="0" borderId="0" xfId="0" applyNumberFormat="1"/>
    <xf numFmtId="0" fontId="0" fillId="5" borderId="10" xfId="0" applyFill="1" applyBorder="1" applyAlignment="1">
      <alignment horizontal="left" vertical="top"/>
    </xf>
    <xf numFmtId="0" fontId="0" fillId="6" borderId="2" xfId="0" applyFill="1" applyBorder="1" applyAlignment="1">
      <alignment vertical="top" wrapText="1"/>
    </xf>
    <xf numFmtId="49" fontId="0" fillId="6" borderId="17" xfId="0" applyNumberFormat="1" applyFill="1" applyBorder="1" applyAlignment="1">
      <alignment horizontal="center" vertical="center"/>
    </xf>
    <xf numFmtId="0" fontId="0" fillId="6" borderId="18" xfId="0" applyFill="1" applyBorder="1" applyAlignment="1">
      <alignment horizontal="left" vertical="center" wrapText="1"/>
    </xf>
    <xf numFmtId="0" fontId="0" fillId="6" borderId="18" xfId="0" applyFill="1" applyBorder="1" applyAlignment="1">
      <alignment horizontal="center" vertical="center"/>
    </xf>
    <xf numFmtId="0" fontId="0" fillId="6" borderId="2" xfId="0" applyFill="1" applyBorder="1" applyAlignment="1">
      <alignment horizontal="center" vertical="center"/>
    </xf>
    <xf numFmtId="49" fontId="0" fillId="6" borderId="2" xfId="0" applyNumberFormat="1" applyFill="1" applyBorder="1" applyAlignment="1">
      <alignment horizontal="center" vertical="center"/>
    </xf>
    <xf numFmtId="0" fontId="0" fillId="6" borderId="2" xfId="0" applyFill="1" applyBorder="1" applyAlignment="1">
      <alignment horizontal="left" vertical="center" wrapText="1"/>
    </xf>
    <xf numFmtId="0" fontId="0" fillId="5" borderId="2" xfId="0" applyFill="1" applyBorder="1" applyAlignment="1">
      <alignment horizontal="left" vertical="top" wrapText="1"/>
    </xf>
    <xf numFmtId="0" fontId="4" fillId="3" borderId="2" xfId="0" applyFont="1" applyFill="1" applyBorder="1" applyAlignment="1">
      <alignment horizontal="center" vertical="center" wrapText="1"/>
    </xf>
    <xf numFmtId="0" fontId="0" fillId="0" borderId="2" xfId="0" applyBorder="1" applyAlignment="1">
      <alignment horizontal="left" vertical="top" wrapText="1"/>
    </xf>
    <xf numFmtId="49" fontId="5" fillId="4" borderId="2" xfId="2" applyNumberFormat="1" applyFont="1" applyFill="1" applyBorder="1" applyAlignment="1">
      <alignment horizontal="center" vertical="top"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xf>
    <xf numFmtId="49" fontId="4" fillId="3" borderId="2" xfId="0" applyNumberFormat="1" applyFont="1" applyFill="1" applyBorder="1" applyAlignment="1">
      <alignment horizontal="center" vertical="center" wrapText="1"/>
    </xf>
    <xf numFmtId="0" fontId="2" fillId="4" borderId="14" xfId="0" applyFont="1" applyFill="1" applyBorder="1" applyAlignment="1">
      <alignment horizontal="center"/>
    </xf>
    <xf numFmtId="0" fontId="9" fillId="4" borderId="15" xfId="0" applyFont="1" applyFill="1" applyBorder="1" applyAlignment="1">
      <alignment horizontal="center"/>
    </xf>
    <xf numFmtId="0" fontId="0" fillId="6" borderId="24" xfId="0" quotePrefix="1" applyFill="1" applyBorder="1" applyAlignment="1">
      <alignment horizontal="left" vertical="top" wrapText="1"/>
    </xf>
    <xf numFmtId="0" fontId="0" fillId="6" borderId="25" xfId="0" quotePrefix="1" applyFill="1" applyBorder="1" applyAlignment="1">
      <alignment horizontal="left" vertical="top" wrapText="1"/>
    </xf>
    <xf numFmtId="0" fontId="0" fillId="6" borderId="26" xfId="0" quotePrefix="1" applyFill="1" applyBorder="1" applyAlignment="1">
      <alignment horizontal="left" vertical="top" wrapText="1"/>
    </xf>
    <xf numFmtId="0" fontId="3" fillId="3" borderId="2" xfId="0" applyFont="1" applyFill="1" applyBorder="1" applyAlignment="1">
      <alignment horizontal="right"/>
    </xf>
    <xf numFmtId="49" fontId="11" fillId="3" borderId="14" xfId="0" applyNumberFormat="1" applyFont="1" applyFill="1" applyBorder="1" applyAlignment="1">
      <alignment horizontal="center" vertical="center" wrapText="1"/>
    </xf>
    <xf numFmtId="49" fontId="11" fillId="3" borderId="15" xfId="0" applyNumberFormat="1" applyFont="1" applyFill="1" applyBorder="1" applyAlignment="1">
      <alignment horizontal="center" vertical="center" wrapText="1"/>
    </xf>
    <xf numFmtId="49" fontId="11" fillId="3" borderId="16" xfId="0" applyNumberFormat="1" applyFont="1" applyFill="1" applyBorder="1" applyAlignment="1">
      <alignment horizontal="center" vertical="center" wrapText="1"/>
    </xf>
    <xf numFmtId="44" fontId="0" fillId="3" borderId="14" xfId="0" applyNumberFormat="1" applyFill="1" applyBorder="1"/>
    <xf numFmtId="0" fontId="0" fillId="6" borderId="27" xfId="0" applyFill="1" applyBorder="1" applyAlignment="1">
      <alignment horizontal="center" vertical="center"/>
    </xf>
    <xf numFmtId="0" fontId="9" fillId="4" borderId="25" xfId="0" applyFont="1" applyFill="1" applyBorder="1" applyAlignment="1">
      <alignment horizontal="center"/>
    </xf>
    <xf numFmtId="0" fontId="0" fillId="0" borderId="0" xfId="0" applyBorder="1"/>
    <xf numFmtId="0" fontId="0" fillId="0" borderId="14" xfId="0" applyFill="1" applyBorder="1"/>
    <xf numFmtId="0" fontId="0" fillId="5" borderId="27" xfId="0" applyFill="1" applyBorder="1" applyAlignment="1">
      <alignment horizontal="left" vertical="top" wrapText="1"/>
    </xf>
    <xf numFmtId="0" fontId="0" fillId="0" borderId="15" xfId="0" applyFill="1" applyBorder="1"/>
  </cellXfs>
  <cellStyles count="3">
    <cellStyle name="Currency" xfId="1" builtinId="4"/>
    <cellStyle name="Normal" xfId="0" builtinId="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A128B-61F3-4DEC-85BF-B5709A6DB469}">
  <dimension ref="A1:B8"/>
  <sheetViews>
    <sheetView showGridLines="0" workbookViewId="0">
      <selection activeCell="B8" sqref="B8"/>
    </sheetView>
  </sheetViews>
  <sheetFormatPr defaultRowHeight="14.5" x14ac:dyDescent="0.35"/>
  <cols>
    <col min="1" max="1" width="2.7265625" bestFit="1" customWidth="1"/>
    <col min="2" max="2" width="112.81640625" customWidth="1"/>
  </cols>
  <sheetData>
    <row r="1" spans="1:2" ht="26" x14ac:dyDescent="0.35">
      <c r="A1" s="41" t="s">
        <v>0</v>
      </c>
      <c r="B1" s="41"/>
    </row>
    <row r="2" spans="1:2" x14ac:dyDescent="0.35">
      <c r="A2" s="42" t="s">
        <v>1</v>
      </c>
      <c r="B2" s="42"/>
    </row>
    <row r="3" spans="1:2" ht="16" x14ac:dyDescent="0.35">
      <c r="A3" s="43" t="s">
        <v>2</v>
      </c>
      <c r="B3" s="43"/>
    </row>
    <row r="4" spans="1:2" x14ac:dyDescent="0.35">
      <c r="A4" s="1">
        <v>1</v>
      </c>
      <c r="B4" s="2" t="s">
        <v>3</v>
      </c>
    </row>
    <row r="5" spans="1:2" x14ac:dyDescent="0.35">
      <c r="A5" s="1">
        <v>2</v>
      </c>
      <c r="B5" s="3" t="s">
        <v>4</v>
      </c>
    </row>
    <row r="6" spans="1:2" ht="29" x14ac:dyDescent="0.35">
      <c r="A6" s="1">
        <v>3</v>
      </c>
      <c r="B6" s="3" t="s">
        <v>5</v>
      </c>
    </row>
    <row r="7" spans="1:2" ht="16" x14ac:dyDescent="0.35">
      <c r="A7" s="43" t="s">
        <v>6</v>
      </c>
      <c r="B7" s="43"/>
    </row>
    <row r="8" spans="1:2" ht="29" x14ac:dyDescent="0.35">
      <c r="A8" s="1">
        <v>1</v>
      </c>
      <c r="B8" s="33" t="s">
        <v>7</v>
      </c>
    </row>
  </sheetData>
  <mergeCells count="4">
    <mergeCell ref="A1:B1"/>
    <mergeCell ref="A2:B2"/>
    <mergeCell ref="A3:B3"/>
    <mergeCell ref="A7:B7"/>
  </mergeCells>
  <dataValidations count="1">
    <dataValidation allowBlank="1" showErrorMessage="1" sqref="A1" xr:uid="{3E22F388-A21E-4A73-A610-A22C90ED2001}"/>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CBDB3-BEA6-49F6-87B4-49C0102692F0}">
  <dimension ref="A1:B16"/>
  <sheetViews>
    <sheetView showGridLines="0" workbookViewId="0">
      <selection activeCell="B30" sqref="B30"/>
    </sheetView>
  </sheetViews>
  <sheetFormatPr defaultRowHeight="14.5" x14ac:dyDescent="0.35"/>
  <cols>
    <col min="1" max="1" width="23.54296875" customWidth="1"/>
    <col min="2" max="2" width="93.453125" customWidth="1"/>
  </cols>
  <sheetData>
    <row r="1" spans="1:2" ht="26.5" thickBot="1" x14ac:dyDescent="0.4">
      <c r="A1" s="44" t="s">
        <v>8</v>
      </c>
      <c r="B1" s="45"/>
    </row>
    <row r="2" spans="1:2" ht="15" thickBot="1" x14ac:dyDescent="0.4">
      <c r="A2" s="46" t="s">
        <v>9</v>
      </c>
      <c r="B2" s="47"/>
    </row>
    <row r="3" spans="1:2" x14ac:dyDescent="0.35">
      <c r="A3" s="4" t="s">
        <v>10</v>
      </c>
      <c r="B3" s="5"/>
    </row>
    <row r="4" spans="1:2" x14ac:dyDescent="0.35">
      <c r="A4" s="11" t="s">
        <v>48</v>
      </c>
      <c r="B4" s="32"/>
    </row>
    <row r="5" spans="1:2" x14ac:dyDescent="0.35">
      <c r="A5" s="6" t="s">
        <v>11</v>
      </c>
      <c r="B5" s="7"/>
    </row>
    <row r="6" spans="1:2" x14ac:dyDescent="0.35">
      <c r="A6" s="8" t="s">
        <v>12</v>
      </c>
      <c r="B6" s="7"/>
    </row>
    <row r="7" spans="1:2" x14ac:dyDescent="0.35">
      <c r="A7" s="8" t="s">
        <v>13</v>
      </c>
      <c r="B7" s="7"/>
    </row>
    <row r="8" spans="1:2" x14ac:dyDescent="0.35">
      <c r="A8" s="8" t="s">
        <v>14</v>
      </c>
      <c r="B8" s="7"/>
    </row>
    <row r="9" spans="1:2" x14ac:dyDescent="0.35">
      <c r="A9" s="8" t="s">
        <v>15</v>
      </c>
      <c r="B9" s="7"/>
    </row>
    <row r="10" spans="1:2" x14ac:dyDescent="0.35">
      <c r="A10" s="8" t="s">
        <v>16</v>
      </c>
      <c r="B10" s="7"/>
    </row>
    <row r="11" spans="1:2" x14ac:dyDescent="0.35">
      <c r="A11" s="8" t="s">
        <v>17</v>
      </c>
      <c r="B11" s="7"/>
    </row>
    <row r="12" spans="1:2" ht="15" thickBot="1" x14ac:dyDescent="0.4">
      <c r="A12" s="9" t="s">
        <v>18</v>
      </c>
      <c r="B12" s="10"/>
    </row>
    <row r="13" spans="1:2" ht="15" thickBot="1" x14ac:dyDescent="0.4">
      <c r="A13" s="46" t="s">
        <v>19</v>
      </c>
      <c r="B13" s="47"/>
    </row>
    <row r="14" spans="1:2" x14ac:dyDescent="0.35">
      <c r="A14" s="11" t="s">
        <v>11</v>
      </c>
      <c r="B14" s="12"/>
    </row>
    <row r="15" spans="1:2" x14ac:dyDescent="0.35">
      <c r="A15" s="6" t="s">
        <v>16</v>
      </c>
      <c r="B15" s="13"/>
    </row>
    <row r="16" spans="1:2" ht="15" thickBot="1" x14ac:dyDescent="0.4">
      <c r="A16" s="14" t="s">
        <v>17</v>
      </c>
      <c r="B16" s="15"/>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618B2-856D-4E8C-B59C-D2C7E7A3211C}">
  <dimension ref="A1:E41"/>
  <sheetViews>
    <sheetView showGridLines="0" tabSelected="1" workbookViewId="0">
      <selection activeCell="C5" sqref="C5"/>
    </sheetView>
  </sheetViews>
  <sheetFormatPr defaultRowHeight="14.5" x14ac:dyDescent="0.35"/>
  <cols>
    <col min="1" max="1" width="13.453125" customWidth="1"/>
    <col min="2" max="2" width="67.453125" bestFit="1" customWidth="1"/>
    <col min="3" max="3" width="18.453125" customWidth="1"/>
    <col min="4" max="4" width="9.54296875" customWidth="1"/>
    <col min="5" max="5" width="51.54296875" customWidth="1"/>
  </cols>
  <sheetData>
    <row r="1" spans="1:5" ht="26" x14ac:dyDescent="0.35">
      <c r="A1" s="48" t="s">
        <v>49</v>
      </c>
      <c r="B1" s="48"/>
      <c r="C1" s="48"/>
      <c r="D1" s="48"/>
      <c r="E1" s="48"/>
    </row>
    <row r="2" spans="1:5" ht="26" x14ac:dyDescent="0.35">
      <c r="A2" s="55" t="s">
        <v>74</v>
      </c>
      <c r="B2" s="56"/>
      <c r="C2" s="56"/>
      <c r="D2" s="56"/>
      <c r="E2" s="57"/>
    </row>
    <row r="3" spans="1:5" x14ac:dyDescent="0.35">
      <c r="A3" s="16" t="s">
        <v>20</v>
      </c>
      <c r="B3" s="16" t="s">
        <v>21</v>
      </c>
      <c r="C3" s="16" t="s">
        <v>22</v>
      </c>
      <c r="D3" s="16" t="s">
        <v>23</v>
      </c>
      <c r="E3" s="16" t="s">
        <v>24</v>
      </c>
    </row>
    <row r="4" spans="1:5" x14ac:dyDescent="0.35">
      <c r="A4" s="17" t="s">
        <v>25</v>
      </c>
      <c r="B4" s="49" t="s">
        <v>41</v>
      </c>
      <c r="C4" s="50"/>
      <c r="D4" s="50"/>
      <c r="E4" s="50"/>
    </row>
    <row r="5" spans="1:5" x14ac:dyDescent="0.35">
      <c r="A5" s="34">
        <f>A4+0.01</f>
        <v>1.01</v>
      </c>
      <c r="B5" s="35" t="s">
        <v>59</v>
      </c>
      <c r="C5" s="18"/>
      <c r="D5" s="36" t="s">
        <v>26</v>
      </c>
      <c r="E5" s="19"/>
    </row>
    <row r="6" spans="1:5" x14ac:dyDescent="0.35">
      <c r="A6" s="34" t="s">
        <v>57</v>
      </c>
      <c r="B6" s="35" t="s">
        <v>56</v>
      </c>
      <c r="C6" s="18"/>
      <c r="D6" s="36" t="s">
        <v>26</v>
      </c>
      <c r="E6" s="19"/>
    </row>
    <row r="7" spans="1:5" x14ac:dyDescent="0.35">
      <c r="A7" s="34" t="s">
        <v>58</v>
      </c>
      <c r="B7" s="35" t="s">
        <v>50</v>
      </c>
      <c r="C7" s="20"/>
      <c r="D7" s="37" t="s">
        <v>26</v>
      </c>
      <c r="E7" s="21"/>
    </row>
    <row r="8" spans="1:5" x14ac:dyDescent="0.35">
      <c r="A8" s="17">
        <f>A4+1</f>
        <v>2</v>
      </c>
      <c r="B8" s="49" t="s">
        <v>42</v>
      </c>
      <c r="C8" s="50"/>
      <c r="D8" s="50"/>
      <c r="E8" s="50"/>
    </row>
    <row r="9" spans="1:5" x14ac:dyDescent="0.35">
      <c r="A9" s="34">
        <f>A8+0.01</f>
        <v>2.0099999999999998</v>
      </c>
      <c r="B9" s="35" t="s">
        <v>51</v>
      </c>
      <c r="C9" s="20"/>
      <c r="D9" s="37" t="s">
        <v>26</v>
      </c>
      <c r="E9" s="21"/>
    </row>
    <row r="10" spans="1:5" x14ac:dyDescent="0.35">
      <c r="A10" s="17">
        <v>3</v>
      </c>
      <c r="B10" s="49" t="s">
        <v>43</v>
      </c>
      <c r="C10" s="50"/>
      <c r="D10" s="50"/>
      <c r="E10" s="50"/>
    </row>
    <row r="11" spans="1:5" x14ac:dyDescent="0.35">
      <c r="A11" s="34" t="s">
        <v>27</v>
      </c>
      <c r="B11" s="35" t="s">
        <v>71</v>
      </c>
      <c r="C11" s="20"/>
      <c r="D11" s="37" t="s">
        <v>26</v>
      </c>
      <c r="E11" s="21"/>
    </row>
    <row r="12" spans="1:5" x14ac:dyDescent="0.35">
      <c r="A12" s="38" t="s">
        <v>60</v>
      </c>
      <c r="B12" s="39" t="s">
        <v>72</v>
      </c>
      <c r="C12" s="20"/>
      <c r="D12" s="37" t="s">
        <v>26</v>
      </c>
      <c r="E12" s="40"/>
    </row>
    <row r="13" spans="1:5" x14ac:dyDescent="0.35">
      <c r="A13" s="17">
        <v>4</v>
      </c>
      <c r="B13" s="49" t="s">
        <v>44</v>
      </c>
      <c r="C13" s="50"/>
      <c r="D13" s="50"/>
      <c r="E13" s="50"/>
    </row>
    <row r="14" spans="1:5" x14ac:dyDescent="0.35">
      <c r="A14" s="34" t="s">
        <v>28</v>
      </c>
      <c r="B14" s="35" t="s">
        <v>62</v>
      </c>
      <c r="C14" s="20"/>
      <c r="D14" s="37" t="s">
        <v>26</v>
      </c>
      <c r="E14" s="21"/>
    </row>
    <row r="15" spans="1:5" x14ac:dyDescent="0.35">
      <c r="A15" s="34" t="s">
        <v>29</v>
      </c>
      <c r="B15" s="35" t="s">
        <v>63</v>
      </c>
      <c r="C15" s="20"/>
      <c r="D15" s="37" t="s">
        <v>26</v>
      </c>
      <c r="E15" s="21"/>
    </row>
    <row r="16" spans="1:5" x14ac:dyDescent="0.35">
      <c r="A16" s="34" t="s">
        <v>30</v>
      </c>
      <c r="B16" s="35" t="s">
        <v>64</v>
      </c>
      <c r="C16" s="20"/>
      <c r="D16" s="37" t="s">
        <v>26</v>
      </c>
      <c r="E16" s="21"/>
    </row>
    <row r="17" spans="1:5" x14ac:dyDescent="0.35">
      <c r="A17" s="34" t="s">
        <v>75</v>
      </c>
      <c r="B17" s="35" t="s">
        <v>61</v>
      </c>
      <c r="C17" s="20"/>
      <c r="D17" s="37" t="s">
        <v>26</v>
      </c>
      <c r="E17" s="21"/>
    </row>
    <row r="18" spans="1:5" x14ac:dyDescent="0.35">
      <c r="A18" s="34" t="s">
        <v>76</v>
      </c>
      <c r="B18" s="35" t="s">
        <v>52</v>
      </c>
      <c r="C18" s="20"/>
      <c r="D18" s="37" t="s">
        <v>26</v>
      </c>
      <c r="E18" s="21"/>
    </row>
    <row r="19" spans="1:5" x14ac:dyDescent="0.35">
      <c r="A19" s="17">
        <v>5</v>
      </c>
      <c r="B19" s="49" t="s">
        <v>45</v>
      </c>
      <c r="C19" s="50"/>
      <c r="D19" s="50"/>
      <c r="E19" s="50"/>
    </row>
    <row r="20" spans="1:5" x14ac:dyDescent="0.35">
      <c r="A20" s="34">
        <f>A19+0.01</f>
        <v>5.01</v>
      </c>
      <c r="B20" s="35" t="s">
        <v>69</v>
      </c>
      <c r="C20" s="20"/>
      <c r="D20" s="37" t="s">
        <v>26</v>
      </c>
      <c r="E20" s="21"/>
    </row>
    <row r="21" spans="1:5" x14ac:dyDescent="0.35">
      <c r="A21" s="34" t="s">
        <v>31</v>
      </c>
      <c r="B21" s="35" t="s">
        <v>70</v>
      </c>
      <c r="C21" s="20"/>
      <c r="D21" s="37" t="s">
        <v>26</v>
      </c>
      <c r="E21" s="21"/>
    </row>
    <row r="22" spans="1:5" x14ac:dyDescent="0.35">
      <c r="A22" s="34" t="s">
        <v>32</v>
      </c>
      <c r="B22" s="39" t="s">
        <v>65</v>
      </c>
      <c r="C22" s="20"/>
      <c r="D22" s="37" t="s">
        <v>26</v>
      </c>
      <c r="E22" s="21"/>
    </row>
    <row r="23" spans="1:5" x14ac:dyDescent="0.35">
      <c r="A23" s="34" t="s">
        <v>33</v>
      </c>
      <c r="B23" s="35" t="s">
        <v>66</v>
      </c>
      <c r="C23" s="20"/>
      <c r="D23" s="37" t="s">
        <v>26</v>
      </c>
      <c r="E23" s="21"/>
    </row>
    <row r="24" spans="1:5" x14ac:dyDescent="0.35">
      <c r="A24" s="34" t="s">
        <v>67</v>
      </c>
      <c r="B24" s="35" t="s">
        <v>53</v>
      </c>
      <c r="C24" s="20"/>
      <c r="D24" s="37" t="s">
        <v>26</v>
      </c>
      <c r="E24" s="21"/>
    </row>
    <row r="25" spans="1:5" x14ac:dyDescent="0.35">
      <c r="A25" s="38" t="s">
        <v>68</v>
      </c>
      <c r="B25" s="39" t="s">
        <v>73</v>
      </c>
      <c r="C25" s="20"/>
      <c r="D25" s="59" t="s">
        <v>26</v>
      </c>
      <c r="E25" s="63"/>
    </row>
    <row r="26" spans="1:5" x14ac:dyDescent="0.35">
      <c r="A26" s="54" t="s">
        <v>55</v>
      </c>
      <c r="B26" s="54"/>
      <c r="C26" s="58">
        <f>SUM(C5:C25)</f>
        <v>0</v>
      </c>
      <c r="D26" s="62"/>
      <c r="E26" s="64"/>
    </row>
    <row r="27" spans="1:5" x14ac:dyDescent="0.35">
      <c r="A27" s="17">
        <f>A19+1</f>
        <v>6</v>
      </c>
      <c r="B27" s="49" t="s">
        <v>46</v>
      </c>
      <c r="C27" s="50"/>
      <c r="D27" s="60"/>
      <c r="E27" s="60"/>
    </row>
    <row r="28" spans="1:5" x14ac:dyDescent="0.35">
      <c r="A28" s="34" t="s">
        <v>34</v>
      </c>
      <c r="B28" s="35" t="s">
        <v>54</v>
      </c>
      <c r="C28" s="20"/>
      <c r="D28" s="37" t="s">
        <v>26</v>
      </c>
      <c r="E28" s="21"/>
    </row>
    <row r="29" spans="1:5" x14ac:dyDescent="0.35">
      <c r="A29" s="54" t="s">
        <v>47</v>
      </c>
      <c r="B29" s="54"/>
      <c r="C29" s="22">
        <f xml:space="preserve"> SUM(C26+C26)</f>
        <v>0</v>
      </c>
      <c r="D29" s="61"/>
      <c r="E29" s="61"/>
    </row>
    <row r="30" spans="1:5" x14ac:dyDescent="0.35">
      <c r="A30" s="30"/>
      <c r="B30" s="30"/>
      <c r="C30" s="31"/>
    </row>
    <row r="32" spans="1:5" x14ac:dyDescent="0.35">
      <c r="A32" s="23" t="s">
        <v>35</v>
      </c>
      <c r="B32" s="24"/>
      <c r="C32" s="24"/>
      <c r="D32" s="24"/>
      <c r="E32" s="25"/>
    </row>
    <row r="33" spans="1:5" ht="74.150000000000006" customHeight="1" x14ac:dyDescent="0.35">
      <c r="A33" s="51" t="s">
        <v>36</v>
      </c>
      <c r="B33" s="52"/>
      <c r="C33" s="52"/>
      <c r="D33" s="52"/>
      <c r="E33" s="53"/>
    </row>
    <row r="36" spans="1:5" x14ac:dyDescent="0.35">
      <c r="A36" s="26" t="s">
        <v>37</v>
      </c>
      <c r="C36" s="27"/>
    </row>
    <row r="37" spans="1:5" x14ac:dyDescent="0.35">
      <c r="A37" s="28" t="s">
        <v>38</v>
      </c>
      <c r="C37" t="s">
        <v>39</v>
      </c>
    </row>
    <row r="39" spans="1:5" x14ac:dyDescent="0.35">
      <c r="A39" s="28" t="s">
        <v>37</v>
      </c>
    </row>
    <row r="40" spans="1:5" x14ac:dyDescent="0.35">
      <c r="A40" s="28" t="s">
        <v>40</v>
      </c>
    </row>
    <row r="41" spans="1:5" x14ac:dyDescent="0.35">
      <c r="A41" s="29"/>
      <c r="B41" s="29"/>
      <c r="C41" s="29"/>
      <c r="D41" s="29"/>
      <c r="E41" s="29"/>
    </row>
  </sheetData>
  <mergeCells count="11">
    <mergeCell ref="A33:E33"/>
    <mergeCell ref="B10:E10"/>
    <mergeCell ref="B13:E13"/>
    <mergeCell ref="B27:E27"/>
    <mergeCell ref="A29:B29"/>
    <mergeCell ref="A26:B26"/>
    <mergeCell ref="A1:E1"/>
    <mergeCell ref="A2:E2"/>
    <mergeCell ref="B4:E4"/>
    <mergeCell ref="B8:E8"/>
    <mergeCell ref="B19:E1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0D50C2E3-974E-48EF-A4BD-6E77D8F1B5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167B19-622F-442C-A2DB-E93E66038CEA}">
  <ds:schemaRefs>
    <ds:schemaRef ds:uri="http://schemas.microsoft.com/sharepoint/v3/contenttype/forms"/>
  </ds:schemaRefs>
</ds:datastoreItem>
</file>

<file path=customXml/itemProps3.xml><?xml version="1.0" encoding="utf-8"?>
<ds:datastoreItem xmlns:ds="http://schemas.openxmlformats.org/officeDocument/2006/customXml" ds:itemID="{60181E07-E471-48B2-8B0A-6A68E5CAED5F}">
  <ds:schemaRefs>
    <ds:schemaRef ds:uri="http://www.w3.org/XML/1998/namespace"/>
    <ds:schemaRef ds:uri="http://schemas.microsoft.com/office/2006/metadata/properties"/>
    <ds:schemaRef ds:uri="http://purl.org/dc/dcmitype/"/>
    <ds:schemaRef ds:uri="http://purl.org/dc/terms/"/>
    <ds:schemaRef ds:uri="65e6b11e-a13a-4726-8c39-9069922a9db7"/>
    <ds:schemaRef ds:uri="86c6b9c4-f29d-4301-aaf2-d65aea6f7fac"/>
    <ds:schemaRef ds:uri="http://schemas.microsoft.com/office/infopath/2007/PartnerControls"/>
    <ds:schemaRef ds:uri="http://schemas.microsoft.com/office/2006/documentManagement/types"/>
    <ds:schemaRef ds:uri="http://schemas.openxmlformats.org/package/2006/metadata/core-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Manager/>
  <Company>Seminole Tribe of Florida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Mariela Velazquez</dc:creator>
  <cp:keywords/>
  <dc:description/>
  <cp:lastModifiedBy>Mariela Velazquez</cp:lastModifiedBy>
  <cp:revision/>
  <dcterms:created xsi:type="dcterms:W3CDTF">2024-12-17T15:27:45Z</dcterms:created>
  <dcterms:modified xsi:type="dcterms:W3CDTF">2025-03-05T22:01:58Z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MediaServiceImageTags">
    <vt:lpwstr/>
  </property>
</Properties>
</file>